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I:\ASP\Innkjop\GKI - Torstein\Rammeavtale - Elektrisk kraft - høst 2026\Konkurransegrunnlag med vedlegg\"/>
    </mc:Choice>
  </mc:AlternateContent>
  <xr:revisionPtr revIDLastSave="0" documentId="13_ncr:1_{4F2BF967-2811-4836-A0CE-63ACE1530334}" xr6:coauthVersionLast="47" xr6:coauthVersionMax="47" xr10:uidLastSave="{00000000-0000-0000-0000-000000000000}"/>
  <bookViews>
    <workbookView xWindow="-28920" yWindow="-120" windowWidth="29040" windowHeight="17520" xr2:uid="{00000000-000D-0000-FFFF-FFFF00000000}"/>
  </bookViews>
  <sheets>
    <sheet name="Ark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34" i="1" l="1"/>
  <c r="E29" i="1"/>
  <c r="E6" i="1"/>
  <c r="E26" i="1" l="1"/>
  <c r="E25" i="1"/>
  <c r="E24" i="1" l="1"/>
  <c r="E21" i="1"/>
  <c r="E16" i="1"/>
  <c r="E13" i="1"/>
  <c r="E9" i="1"/>
</calcChain>
</file>

<file path=xl/sharedStrings.xml><?xml version="1.0" encoding="utf-8"?>
<sst xmlns="http://schemas.openxmlformats.org/spreadsheetml/2006/main" count="39" uniqueCount="33">
  <si>
    <t>Prisangivelsesskjema</t>
  </si>
  <si>
    <t>Tekst</t>
  </si>
  <si>
    <t>Prisenhet</t>
  </si>
  <si>
    <t>Enhetspris</t>
  </si>
  <si>
    <t>Volum</t>
  </si>
  <si>
    <t>Pris per år</t>
  </si>
  <si>
    <t>Fysisk leveranse</t>
  </si>
  <si>
    <t>NOK / kWh</t>
  </si>
  <si>
    <t>(inkludert avgifter til Statnett SF og Nord Pool ASA)</t>
  </si>
  <si>
    <t>El-sertifikater</t>
  </si>
  <si>
    <t>Finansiell handel</t>
  </si>
  <si>
    <t>Rapportering</t>
  </si>
  <si>
    <t>NOK / anlegg / år</t>
  </si>
  <si>
    <t xml:space="preserve">Anleggs- og fakturaadministrasjon </t>
  </si>
  <si>
    <t>Opsjon</t>
  </si>
  <si>
    <t>Alle kostnader skal representere leverandørens honorar inklusive alle handelskostnader og handelsgebyrer, eksklusive kraftkostnader, nettleie og offentlige skatter/avgifter som forbruksavgift og el-sertifikater.</t>
  </si>
  <si>
    <t>Anleggs- og fakturaadministrasjon - flate filer / tekstfiler:</t>
  </si>
  <si>
    <t xml:space="preserve">(Porteføljen skal kunne snus inntil 5 ganger for tilbudt påslag. </t>
  </si>
  <si>
    <t>Ut over dette dekkes handels- og transaksjonsgebyr av oppdragsgiver).</t>
  </si>
  <si>
    <t>NOK / time</t>
  </si>
  <si>
    <t>Påslag for finansiell handel - aktiv forvaltning:</t>
  </si>
  <si>
    <t>Påslag for fysisk leveranse, Nord Pool spot områdepris:</t>
  </si>
  <si>
    <t>Rapportering; web-basert løsning og elektroniske rapporter:</t>
  </si>
  <si>
    <t>Timepris rådgivining (ut over tjenester og statusmøter beskrevet i konkurransegrunnlaget):</t>
  </si>
  <si>
    <t>Påslag for administrasjon av el-sertifikater:</t>
  </si>
  <si>
    <t>Anleggs- og fakturaadministrasjon - EHF-format:</t>
  </si>
  <si>
    <t>Anleggs- og fakturaadministrasjon - Rapporter i Excel-format uavhengig av tekstfiler / EHF:</t>
  </si>
  <si>
    <t>Etableringskostnader</t>
  </si>
  <si>
    <t>Avslutningskostnader</t>
  </si>
  <si>
    <t>Sum eventuelle kostnader ved implementering av ny rammeavtale</t>
  </si>
  <si>
    <t>Sum eventuelle kostnader ved avslutning av rammeavtalen</t>
  </si>
  <si>
    <t>NOK / Sum</t>
  </si>
  <si>
    <t>Antatt årlig kostnad ekskl. kraftkostnad, men inkl. evt. etablerings- og avslutningskostnader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</si>
</sst>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 * #,##0.00_ ;_ * \-#,##0.00_ ;_ * &quot;-&quot;??_ ;_ @_ "/>
    <numFmt numFmtId="165" formatCode="_ * #,##0_ ;_ * \-#,##0_ ;_ * &quot;-&quot;??_ ;_ @_ "/>
  </numFmts>
  <fonts count="11" x14ac:knownFonts="1">
    <font>
      <sz val="11"/>
      <color theme="1"/>
      <name val="Calibri"/>
      <family val="2"/>
      <scheme val="minor"/>
    </font>
    <font>
      <b/>
      <sz val="14"/>
      <name val="Arial"/>
      <family val="2"/>
    </font>
    <font>
      <sz val="14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name val="Calibri"/>
      <family val="2"/>
      <scheme val="minor"/>
    </font>
    <font>
      <sz val="1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164" fontId="5" fillId="0" borderId="0" applyFont="0" applyFill="0" applyBorder="0" applyAlignment="0" applyProtection="0"/>
  </cellStyleXfs>
  <cellXfs count="23">
    <xf numFmtId="0" fontId="0" fillId="0" borderId="0" xfId="0"/>
    <xf numFmtId="0" fontId="3" fillId="2" borderId="0" xfId="0" applyFont="1" applyFill="1"/>
    <xf numFmtId="0" fontId="3" fillId="0" borderId="0" xfId="0" applyFont="1"/>
    <xf numFmtId="0" fontId="0" fillId="3" borderId="0" xfId="0" applyFill="1"/>
    <xf numFmtId="0" fontId="4" fillId="0" borderId="0" xfId="0" applyFont="1"/>
    <xf numFmtId="0" fontId="0" fillId="2" borderId="0" xfId="0" applyFill="1"/>
    <xf numFmtId="165" fontId="0" fillId="0" borderId="0" xfId="1" applyNumberFormat="1" applyFont="1"/>
    <xf numFmtId="0" fontId="7" fillId="0" borderId="0" xfId="0" applyFont="1"/>
    <xf numFmtId="0" fontId="8" fillId="0" borderId="0" xfId="0" applyFont="1"/>
    <xf numFmtId="0" fontId="9" fillId="0" borderId="0" xfId="0" applyFont="1"/>
    <xf numFmtId="165" fontId="3" fillId="2" borderId="1" xfId="0" applyNumberFormat="1" applyFont="1" applyFill="1" applyBorder="1"/>
    <xf numFmtId="165" fontId="0" fillId="0" borderId="0" xfId="1" applyNumberFormat="1" applyFont="1" applyFill="1"/>
    <xf numFmtId="165" fontId="8" fillId="0" borderId="0" xfId="1" applyNumberFormat="1" applyFont="1" applyFill="1"/>
    <xf numFmtId="165" fontId="6" fillId="0" borderId="0" xfId="1" applyNumberFormat="1" applyFont="1" applyFill="1"/>
    <xf numFmtId="0" fontId="10" fillId="0" borderId="0" xfId="0" applyFont="1"/>
    <xf numFmtId="165" fontId="4" fillId="0" borderId="0" xfId="0" applyNumberFormat="1" applyFont="1"/>
    <xf numFmtId="0" fontId="0" fillId="0" borderId="0" xfId="0" applyAlignment="1">
      <alignment wrapText="1"/>
    </xf>
    <xf numFmtId="0" fontId="8" fillId="0" borderId="0" xfId="0" applyFont="1" applyAlignment="1">
      <alignment wrapText="1"/>
    </xf>
    <xf numFmtId="0" fontId="9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7" fillId="0" borderId="0" xfId="0" applyFont="1" applyAlignment="1">
      <alignment wrapText="1"/>
    </xf>
    <xf numFmtId="0" fontId="0" fillId="0" borderId="0" xfId="0" applyAlignment="1">
      <alignment wrapText="1"/>
    </xf>
  </cellXfs>
  <cellStyles count="2">
    <cellStyle name="K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45"/>
  <sheetViews>
    <sheetView tabSelected="1" topLeftCell="A12" zoomScale="136" zoomScaleNormal="136" workbookViewId="0">
      <selection activeCell="E34" sqref="E34"/>
    </sheetView>
  </sheetViews>
  <sheetFormatPr baseColWidth="10" defaultRowHeight="14.5" x14ac:dyDescent="0.35"/>
  <cols>
    <col min="1" max="1" width="59.7265625" customWidth="1"/>
    <col min="2" max="2" width="16.1796875" bestFit="1" customWidth="1"/>
    <col min="3" max="3" width="10.26953125" bestFit="1" customWidth="1"/>
    <col min="4" max="4" width="14.26953125" customWidth="1"/>
    <col min="5" max="5" width="13.453125" customWidth="1"/>
  </cols>
  <sheetData>
    <row r="1" spans="1:5" ht="18" x14ac:dyDescent="0.4">
      <c r="A1" s="19" t="s">
        <v>0</v>
      </c>
      <c r="B1" s="20"/>
      <c r="C1" s="20"/>
    </row>
    <row r="3" spans="1:5" x14ac:dyDescent="0.35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</row>
    <row r="4" spans="1:5" x14ac:dyDescent="0.35">
      <c r="A4" s="2"/>
      <c r="B4" s="2"/>
      <c r="C4" s="2"/>
      <c r="D4" s="2"/>
      <c r="E4" s="2"/>
    </row>
    <row r="5" spans="1:5" x14ac:dyDescent="0.35">
      <c r="A5" s="2" t="s">
        <v>27</v>
      </c>
      <c r="B5" s="2"/>
      <c r="C5" s="2"/>
      <c r="D5" s="2"/>
      <c r="E5" s="2"/>
    </row>
    <row r="6" spans="1:5" x14ac:dyDescent="0.35">
      <c r="A6" s="4" t="s">
        <v>29</v>
      </c>
      <c r="B6" s="4" t="s">
        <v>31</v>
      </c>
      <c r="C6" s="3">
        <v>0</v>
      </c>
      <c r="D6" s="4"/>
      <c r="E6" s="15">
        <f>C6</f>
        <v>0</v>
      </c>
    </row>
    <row r="7" spans="1:5" x14ac:dyDescent="0.35">
      <c r="A7" s="2"/>
      <c r="B7" s="2"/>
      <c r="D7" s="2"/>
      <c r="E7" s="2"/>
    </row>
    <row r="8" spans="1:5" x14ac:dyDescent="0.35">
      <c r="A8" s="2" t="s">
        <v>6</v>
      </c>
      <c r="B8" s="2"/>
      <c r="D8" s="2"/>
      <c r="E8" s="2"/>
    </row>
    <row r="9" spans="1:5" x14ac:dyDescent="0.35">
      <c r="A9" t="s">
        <v>21</v>
      </c>
      <c r="B9" t="s">
        <v>7</v>
      </c>
      <c r="C9" s="3">
        <v>0</v>
      </c>
      <c r="D9" s="11">
        <v>126000000</v>
      </c>
      <c r="E9" s="6">
        <f>SUM(C9*D9)</f>
        <v>0</v>
      </c>
    </row>
    <row r="10" spans="1:5" x14ac:dyDescent="0.35">
      <c r="A10" s="7" t="s">
        <v>8</v>
      </c>
      <c r="D10" s="11"/>
      <c r="E10" s="6"/>
    </row>
    <row r="11" spans="1:5" x14ac:dyDescent="0.35">
      <c r="A11" s="4"/>
      <c r="D11" s="11"/>
      <c r="E11" s="6"/>
    </row>
    <row r="12" spans="1:5" x14ac:dyDescent="0.35">
      <c r="A12" s="2" t="s">
        <v>9</v>
      </c>
      <c r="D12" s="11"/>
      <c r="E12" s="6"/>
    </row>
    <row r="13" spans="1:5" x14ac:dyDescent="0.35">
      <c r="A13" s="8" t="s">
        <v>24</v>
      </c>
      <c r="B13" t="s">
        <v>7</v>
      </c>
      <c r="C13" s="3">
        <v>0</v>
      </c>
      <c r="D13" s="12">
        <v>126000000</v>
      </c>
      <c r="E13" s="6">
        <f>SUM(C13*D13)</f>
        <v>0</v>
      </c>
    </row>
    <row r="14" spans="1:5" x14ac:dyDescent="0.35">
      <c r="D14" s="12"/>
      <c r="E14" s="6"/>
    </row>
    <row r="15" spans="1:5" x14ac:dyDescent="0.35">
      <c r="A15" s="2" t="s">
        <v>10</v>
      </c>
      <c r="D15" s="12"/>
      <c r="E15" s="6"/>
    </row>
    <row r="16" spans="1:5" x14ac:dyDescent="0.35">
      <c r="A16" t="s">
        <v>20</v>
      </c>
      <c r="B16" t="s">
        <v>7</v>
      </c>
      <c r="C16" s="3">
        <v>0</v>
      </c>
      <c r="D16" s="12">
        <v>126000000</v>
      </c>
      <c r="E16" s="6">
        <f>SUM(C16*D16)</f>
        <v>0</v>
      </c>
    </row>
    <row r="17" spans="1:5" x14ac:dyDescent="0.35">
      <c r="A17" s="9" t="s">
        <v>17</v>
      </c>
      <c r="D17" s="13"/>
      <c r="E17" s="6"/>
    </row>
    <row r="18" spans="1:5" x14ac:dyDescent="0.35">
      <c r="A18" s="9" t="s">
        <v>18</v>
      </c>
      <c r="D18" s="13"/>
      <c r="E18" s="6"/>
    </row>
    <row r="19" spans="1:5" x14ac:dyDescent="0.35">
      <c r="D19" s="11"/>
      <c r="E19" s="6"/>
    </row>
    <row r="20" spans="1:5" x14ac:dyDescent="0.35">
      <c r="A20" s="2" t="s">
        <v>11</v>
      </c>
      <c r="D20" s="11"/>
      <c r="E20" s="6"/>
    </row>
    <row r="21" spans="1:5" x14ac:dyDescent="0.35">
      <c r="A21" t="s">
        <v>22</v>
      </c>
      <c r="B21" t="s">
        <v>12</v>
      </c>
      <c r="C21" s="3">
        <v>0</v>
      </c>
      <c r="D21" s="11">
        <v>1603</v>
      </c>
      <c r="E21" s="6">
        <f>SUM(C21*D21)</f>
        <v>0</v>
      </c>
    </row>
    <row r="22" spans="1:5" x14ac:dyDescent="0.35">
      <c r="D22" s="11"/>
      <c r="E22" s="6"/>
    </row>
    <row r="23" spans="1:5" x14ac:dyDescent="0.35">
      <c r="A23" s="2" t="s">
        <v>13</v>
      </c>
      <c r="D23" s="11"/>
      <c r="E23" s="6"/>
    </row>
    <row r="24" spans="1:5" x14ac:dyDescent="0.35">
      <c r="A24" t="s">
        <v>16</v>
      </c>
      <c r="B24" t="s">
        <v>12</v>
      </c>
      <c r="C24" s="3">
        <v>0</v>
      </c>
      <c r="D24">
        <v>1351</v>
      </c>
      <c r="E24" s="6">
        <f>SUM(C24*D24)</f>
        <v>0</v>
      </c>
    </row>
    <row r="25" spans="1:5" x14ac:dyDescent="0.35">
      <c r="A25" t="s">
        <v>25</v>
      </c>
      <c r="B25" t="s">
        <v>12</v>
      </c>
      <c r="C25" s="3">
        <v>0</v>
      </c>
      <c r="D25">
        <v>252</v>
      </c>
      <c r="E25" s="6">
        <f>SUM(C25*D25)</f>
        <v>0</v>
      </c>
    </row>
    <row r="26" spans="1:5" ht="29" x14ac:dyDescent="0.35">
      <c r="A26" s="16" t="s">
        <v>26</v>
      </c>
      <c r="B26" t="s">
        <v>12</v>
      </c>
      <c r="C26" s="3">
        <v>0</v>
      </c>
      <c r="D26" s="11">
        <v>1603</v>
      </c>
      <c r="E26" s="6">
        <f>SUM(C26*D26)</f>
        <v>0</v>
      </c>
    </row>
    <row r="27" spans="1:5" x14ac:dyDescent="0.35">
      <c r="D27" s="11"/>
      <c r="E27" s="6"/>
    </row>
    <row r="28" spans="1:5" x14ac:dyDescent="0.35">
      <c r="A28" s="14" t="s">
        <v>28</v>
      </c>
      <c r="D28" s="11"/>
      <c r="E28" s="6"/>
    </row>
    <row r="29" spans="1:5" x14ac:dyDescent="0.35">
      <c r="A29" t="s">
        <v>30</v>
      </c>
      <c r="B29" t="s">
        <v>31</v>
      </c>
      <c r="C29" s="3">
        <v>0</v>
      </c>
      <c r="D29" s="11"/>
      <c r="E29" s="15">
        <f>C29</f>
        <v>0</v>
      </c>
    </row>
    <row r="30" spans="1:5" x14ac:dyDescent="0.35">
      <c r="D30" s="11"/>
      <c r="E30" s="6"/>
    </row>
    <row r="31" spans="1:5" x14ac:dyDescent="0.35">
      <c r="A31" s="2" t="s">
        <v>14</v>
      </c>
      <c r="D31" s="11"/>
      <c r="E31" s="6"/>
    </row>
    <row r="32" spans="1:5" ht="29" x14ac:dyDescent="0.35">
      <c r="A32" s="17" t="s">
        <v>23</v>
      </c>
      <c r="B32" t="s">
        <v>19</v>
      </c>
      <c r="C32" s="3">
        <v>0</v>
      </c>
      <c r="D32" s="11"/>
      <c r="E32" s="6"/>
    </row>
    <row r="34" spans="1:8" ht="15" thickBot="1" x14ac:dyDescent="0.4">
      <c r="A34" s="1" t="s">
        <v>32</v>
      </c>
      <c r="B34" s="5"/>
      <c r="C34" s="5"/>
      <c r="D34" s="5"/>
      <c r="E34" s="10">
        <f>SUM(E6+E9+E13+E16+E21+E24+E25+E26)</f>
        <v>0</v>
      </c>
    </row>
    <row r="36" spans="1:8" x14ac:dyDescent="0.35">
      <c r="A36" s="21" t="s">
        <v>15</v>
      </c>
      <c r="B36" s="22"/>
      <c r="C36" s="22"/>
    </row>
    <row r="37" spans="1:8" x14ac:dyDescent="0.35">
      <c r="A37" s="22"/>
      <c r="B37" s="22"/>
      <c r="C37" s="22"/>
    </row>
    <row r="45" spans="1:8" x14ac:dyDescent="0.35">
      <c r="D45" s="18"/>
      <c r="E45" s="18"/>
      <c r="F45" s="18"/>
      <c r="G45" s="18"/>
      <c r="H45" s="18"/>
    </row>
  </sheetData>
  <mergeCells count="2">
    <mergeCell ref="A1:C1"/>
    <mergeCell ref="A36:C37"/>
  </mergeCells>
  <pageMargins left="0.25" right="0.25" top="0.75" bottom="0.75" header="0.3" footer="0.3"/>
  <pageSetup paperSize="9" scale="86" fitToHeight="0"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92824528DA5174FAE464651E9B814FE" ma:contentTypeVersion="0" ma:contentTypeDescription="Create a new document." ma:contentTypeScope="" ma:versionID="42aaa772917da0f5d1201d47bff64caf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c64490b4aec6201516c3a874156f37b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F3825C5-1382-4130-8C97-9009B57EBA51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AC8FB452-C757-4FF5-BBD6-75F1A47BF96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93D649E-D317-4AFE-B03C-A77C2F738D9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Ark1</vt:lpstr>
    </vt:vector>
  </TitlesOfParts>
  <Company>Skien Kommune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Åsmund Gusfre</dc:creator>
  <cp:lastModifiedBy>Torstein Roalkvam</cp:lastModifiedBy>
  <cp:lastPrinted>2022-06-23T06:13:23Z</cp:lastPrinted>
  <dcterms:created xsi:type="dcterms:W3CDTF">2013-04-15T10:15:21Z</dcterms:created>
  <dcterms:modified xsi:type="dcterms:W3CDTF">2026-08-14T10:49:12Z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0x010100792824528DA5174FAE464651E9B814FE</vt:lpwstr>
  </property>
</Properties>
</file>